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69B3738-6641-4257-9CDC-245A20830AFD}" xr6:coauthVersionLast="47" xr6:coauthVersionMax="47" xr10:uidLastSave="{00000000-0000-0000-0000-000000000000}"/>
  <bookViews>
    <workbookView xWindow="40380" yWindow="2085" windowWidth="31875" windowHeight="16050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156" l="1"/>
  <c r="Q36" i="156"/>
  <c r="Q35" i="156"/>
  <c r="D35" i="156" l="1"/>
  <c r="Y33" i="156" l="1"/>
  <c r="Q30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9" i="156" l="1"/>
  <c r="N16" i="156"/>
  <c r="N15" i="156"/>
  <c r="N13" i="156"/>
  <c r="N9" i="156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Y34" i="156" s="1"/>
  <c r="Y35" i="156" s="1"/>
  <c r="Y36" i="156" s="1"/>
  <c r="Y37" i="156" s="1"/>
  <c r="Y38" i="156" s="1"/>
  <c r="Y39" i="156" s="1"/>
  <c r="Y40" i="156" s="1"/>
  <c r="Y41" i="156" s="1"/>
  <c r="Y42" i="156" s="1"/>
  <c r="Y43" i="156" s="1"/>
  <c r="Y44" i="156" s="1"/>
  <c r="Y45" i="156" s="1"/>
  <c r="Y46" i="156" s="1"/>
  <c r="Y47" i="156" s="1"/>
  <c r="Y48" i="156" s="1"/>
  <c r="Z26" i="156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<sst xmlns="http://schemas.openxmlformats.org/spreadsheetml/2006/main" count="2315" uniqueCount="408">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</sst>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115" zoomScaleNormal="115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J43" sqref="J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-14900</v>
      </c>
      <c r="J33" s="23">
        <v>-300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-2335039.5</v>
      </c>
      <c r="Y33" s="178">
        <f>Y32-K33-L33+2</f>
        <v>-2329272</v>
      </c>
      <c r="Z33" s="213">
        <f>AVERAGE(Y33:Y41)</f>
        <v>-2358866.222222222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11600</v>
      </c>
      <c r="J34" s="23">
        <v>-300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25000</v>
      </c>
      <c r="J35" s="23">
        <v>-300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/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2221687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2221687</v>
      </c>
      <c r="O36" s="65">
        <f t="shared" si="3"/>
        <v>77442.343333333323</v>
      </c>
      <c r="P36" s="5">
        <f t="shared" si="6"/>
        <v>2323270.2999999998</v>
      </c>
      <c r="Q36" s="161">
        <f>Q35+N36</f>
        <v>2390744.5099999998</v>
      </c>
      <c r="R36" s="27">
        <f t="shared" si="1"/>
        <v>144.61998786216637</v>
      </c>
      <c r="S36" s="4">
        <f>SUM($Q$7:$Q36)/T36+1</f>
        <v>251005.34333333321</v>
      </c>
      <c r="T36" s="16">
        <v>30</v>
      </c>
      <c r="V36" s="133"/>
      <c r="W36" s="102"/>
      <c r="X36" s="213"/>
      <c r="Y36" s="178">
        <f>Y35-K36-L36-1</f>
        <v>-2365674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146466.21967741934</v>
      </c>
      <c r="P37" s="5">
        <f t="shared" si="6"/>
        <v>4540452.8099999996</v>
      </c>
      <c r="Q37" s="161">
        <f>Q36+N37</f>
        <v>2390744.5099999998</v>
      </c>
      <c r="R37" s="27">
        <f t="shared" si="1"/>
        <v>184.38899049182379</v>
      </c>
      <c r="S37" s="4">
        <f>SUM($Q$7:$Q37)/T37+1</f>
        <v>320029.21967741917</v>
      </c>
      <c r="T37" s="16">
        <v>31</v>
      </c>
      <c r="U37" s="25"/>
      <c r="V37" s="134"/>
      <c r="W37" s="102"/>
      <c r="X37" s="213"/>
      <c r="Y37" s="178">
        <f t="shared" si="13"/>
        <v>-2365674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211176.10374999998</v>
      </c>
      <c r="P38" s="5">
        <f t="shared" si="6"/>
        <v>6757635.3199999994</v>
      </c>
      <c r="Q38" s="161">
        <f>Q37+N38</f>
        <v>2390744.5099999998</v>
      </c>
      <c r="R38" s="27">
        <f t="shared" si="1"/>
        <v>221.67185429414263</v>
      </c>
      <c r="S38" s="4">
        <f>SUM($Q$7:$Q38)/T38</f>
        <v>384738.10374999983</v>
      </c>
      <c r="T38" s="16">
        <v>32</v>
      </c>
      <c r="U38" s="25"/>
      <c r="V38" s="134"/>
      <c r="W38" s="102"/>
      <c r="X38" s="213"/>
      <c r="Y38" s="178">
        <f t="shared" si="13"/>
        <v>-2365674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271964.17666666664</v>
      </c>
      <c r="P39" s="5">
        <f t="shared" si="6"/>
        <v>8974817.8299999982</v>
      </c>
      <c r="Q39" s="161">
        <f t="shared" si="15"/>
        <v>2390744.5099999998</v>
      </c>
      <c r="R39" s="27">
        <f t="shared" si="1"/>
        <v>256.69569183730687</v>
      </c>
      <c r="S39" s="4">
        <f>SUM($Q$7:$Q39)/T39</f>
        <v>445526.17666666652</v>
      </c>
      <c r="T39" s="16">
        <v>33</v>
      </c>
      <c r="U39" s="25"/>
      <c r="V39" s="134"/>
      <c r="W39" s="102"/>
      <c r="X39" s="213"/>
      <c r="Y39" s="178">
        <f t="shared" si="13"/>
        <v>-2365674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329176.50999999995</v>
      </c>
      <c r="P40" s="5">
        <f t="shared" si="6"/>
        <v>11192001.339999998</v>
      </c>
      <c r="Q40" s="161">
        <f>Q39+N40+1</f>
        <v>2390745.5099999998</v>
      </c>
      <c r="R40" s="27">
        <f t="shared" si="1"/>
        <v>289.65932058860801</v>
      </c>
      <c r="S40" s="4">
        <f>SUM($Q$7:$Q40)/T40</f>
        <v>502738.50999999989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-2365674</v>
      </c>
      <c r="Z40" s="213">
        <f>AVERAGE(Y40:Y48)</f>
        <v>-2365674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383119.53857142851</v>
      </c>
      <c r="P41" s="5">
        <f t="shared" si="6"/>
        <v>13409183.849999998</v>
      </c>
      <c r="Q41" s="161">
        <f>Q40+N41-1</f>
        <v>2390744.5099999998</v>
      </c>
      <c r="R41" s="27">
        <f t="shared" si="1"/>
        <v>320.73929694946384</v>
      </c>
      <c r="S41" s="4">
        <f>SUM($Q$7:$Q41)/T41</f>
        <v>556681.53857142839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-2365674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v>-11823</v>
      </c>
      <c r="E42" s="85"/>
      <c r="F42" s="21"/>
      <c r="G42" s="24">
        <f>D42+E42+F42-E41-F41</f>
        <v>-11823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-11823</v>
      </c>
      <c r="O42" s="65">
        <f t="shared" si="3"/>
        <v>433737.34333333327</v>
      </c>
      <c r="P42" s="5">
        <f t="shared" si="6"/>
        <v>15614544.359999998</v>
      </c>
      <c r="Q42" s="161">
        <f>Q41+N42+1</f>
        <v>2378922.5099999998</v>
      </c>
      <c r="R42" s="27">
        <f t="shared" si="1"/>
        <v>349.9034024344806</v>
      </c>
      <c r="S42" s="4">
        <f>SUM($Q$7:$Q42)/T42</f>
        <v>607299.34333333315</v>
      </c>
      <c r="T42" s="16">
        <v>36</v>
      </c>
      <c r="U42" s="135"/>
      <c r="V42" s="128"/>
      <c r="W42" s="102"/>
      <c r="X42" s="213"/>
      <c r="Y42" s="178">
        <f t="shared" si="13"/>
        <v>-2365674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481619.05054054048</v>
      </c>
      <c r="P43" s="5">
        <f t="shared" si="6"/>
        <v>17819904.869999997</v>
      </c>
      <c r="Q43" s="161">
        <f>Q42+N43</f>
        <v>2378922.5099999998</v>
      </c>
      <c r="R43" s="27">
        <f t="shared" si="1"/>
        <v>377.49106978517204</v>
      </c>
      <c r="S43" s="4">
        <f>SUM($Q$7:$Q43)/T43</f>
        <v>655181.05054054025</v>
      </c>
      <c r="T43" s="16">
        <v>37</v>
      </c>
      <c r="U43" s="135"/>
      <c r="V43" s="128"/>
      <c r="W43" s="102"/>
      <c r="X43" s="213"/>
      <c r="Y43" s="178">
        <f t="shared" si="13"/>
        <v>-2365674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526980.64157894719</v>
      </c>
      <c r="P44" s="5">
        <f t="shared" si="6"/>
        <v>20025264.379999995</v>
      </c>
      <c r="Q44" s="161">
        <f>Q43+N44-1</f>
        <v>2378921.5099999998</v>
      </c>
      <c r="R44" s="27">
        <f t="shared" si="1"/>
        <v>403.6267394815381</v>
      </c>
      <c r="S44" s="4">
        <f>SUM($Q$7:$Q44)/T44</f>
        <v>700542.64157894708</v>
      </c>
      <c r="T44" s="16">
        <v>38</v>
      </c>
      <c r="U44" s="135"/>
      <c r="V44" s="128"/>
      <c r="W44" s="102"/>
      <c r="X44" s="213"/>
      <c r="Y44" s="178">
        <f t="shared" si="13"/>
        <v>-2365674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570016.02282051265</v>
      </c>
      <c r="P45" s="5">
        <f t="shared" si="6"/>
        <v>22230624.889999993</v>
      </c>
      <c r="Q45" s="161">
        <f>Q44+N45+1</f>
        <v>2378922.5099999998</v>
      </c>
      <c r="R45" s="27">
        <f t="shared" si="1"/>
        <v>428.42213319765409</v>
      </c>
      <c r="S45" s="4">
        <f>SUM($Q$7:$Q45)/T45</f>
        <v>743578.02282051241</v>
      </c>
      <c r="T45" s="16">
        <v>39</v>
      </c>
      <c r="U45" s="135"/>
      <c r="V45" s="128"/>
      <c r="W45" s="102"/>
      <c r="X45" s="213"/>
      <c r="Y45" s="178">
        <f t="shared" si="13"/>
        <v>-2365674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610899.63499999978</v>
      </c>
      <c r="P46" s="5">
        <f t="shared" si="6"/>
        <v>24435985.399999991</v>
      </c>
      <c r="Q46" s="161">
        <f t="shared" ref="Q46" si="16">Q45+N46</f>
        <v>2378922.5099999998</v>
      </c>
      <c r="R46" s="27">
        <f t="shared" si="1"/>
        <v>451.97775722796439</v>
      </c>
      <c r="S46" s="4">
        <f>SUM($Q$7:$Q46)/T46</f>
        <v>784461.63499999954</v>
      </c>
      <c r="T46" s="16">
        <v>40</v>
      </c>
      <c r="U46" s="135"/>
      <c r="V46" s="128"/>
      <c r="W46" s="102"/>
      <c r="X46" s="213"/>
      <c r="Y46" s="178">
        <f t="shared" si="13"/>
        <v>-2365674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649788.92463414604</v>
      </c>
      <c r="P47" s="5">
        <f t="shared" si="6"/>
        <v>26641345.909999989</v>
      </c>
      <c r="Q47" s="161">
        <f>Q46+N47</f>
        <v>2378922.5099999998</v>
      </c>
      <c r="R47" s="27">
        <f t="shared" si="1"/>
        <v>474.38432642752792</v>
      </c>
      <c r="S47" s="4">
        <f>SUM($Q$7:$Q47)/T47</f>
        <v>823350.92463414592</v>
      </c>
      <c r="T47" s="16">
        <v>41</v>
      </c>
      <c r="U47" s="135"/>
      <c r="V47" s="128"/>
      <c r="W47" s="102"/>
      <c r="X47" s="213"/>
      <c r="Y47" s="178">
        <f>Y46-K47-L47</f>
        <v>-2365674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686826.36714285682</v>
      </c>
      <c r="P48" s="5">
        <f t="shared" si="6"/>
        <v>28846707.419999987</v>
      </c>
      <c r="Q48" s="161">
        <f>Q47+N48+1</f>
        <v>2378923.5099999998</v>
      </c>
      <c r="R48" s="27">
        <f t="shared" si="1"/>
        <v>495.72392985956412</v>
      </c>
      <c r="S48" s="4">
        <f>SUM($Q$7:$Q48)/T48</f>
        <v>860388.3671428567</v>
      </c>
      <c r="T48" s="16">
        <v>42</v>
      </c>
      <c r="U48" s="135"/>
      <c r="V48" s="128"/>
      <c r="W48" s="102"/>
      <c r="X48" s="213"/>
      <c r="Y48" s="178">
        <f t="shared" si="13"/>
        <v>-2365674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42"/>
  <sheetViews>
    <sheetView topLeftCell="A5911" workbookViewId="0">
      <selection activeCell="D5942" sqref="D5942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6"/>
  <sheetViews>
    <sheetView workbookViewId="0">
      <pane ySplit="1" topLeftCell="A243" activePane="bottomLeft" state="frozen"/>
      <selection activeCell="X30" sqref="X30"/>
      <selection pane="bottomLeft" activeCell="E257" sqref="E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6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2026-06-04T09:27:47Z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